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ly\Documents\SNR\2026\5. Mayo\Facturas\"/>
    </mc:Choice>
  </mc:AlternateContent>
  <xr:revisionPtr revIDLastSave="0" documentId="13_ncr:1_{30804A60-4800-46F6-81C7-5938BD521E93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Hoja3" sheetId="8" state="hidden" r:id="rId1"/>
    <sheet name="Estimación de Pago" sheetId="20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0" l="1"/>
  <c r="G9" i="20"/>
  <c r="G5" i="20"/>
  <c r="G4" i="20"/>
  <c r="F8" i="20"/>
  <c r="F7" i="20"/>
  <c r="F6" i="20"/>
  <c r="F5" i="20"/>
  <c r="F4" i="20"/>
  <c r="G6" i="20"/>
  <c r="G7" i="20"/>
  <c r="E8" i="20"/>
  <c r="Q11" i="8" l="1"/>
  <c r="Q9" i="8"/>
  <c r="Q4" i="8"/>
  <c r="Q5" i="8"/>
  <c r="Q6" i="8"/>
  <c r="Q7" i="8"/>
  <c r="Q3" i="8"/>
  <c r="K16" i="8"/>
  <c r="K15" i="8"/>
  <c r="K14" i="8"/>
  <c r="K13" i="8"/>
  <c r="L11" i="8"/>
  <c r="L7" i="8"/>
  <c r="L8" i="8"/>
  <c r="L9" i="8"/>
  <c r="L10" i="8"/>
  <c r="L6" i="8"/>
  <c r="L4" i="8"/>
  <c r="L5" i="8"/>
  <c r="L3" i="8"/>
  <c r="B15" i="8"/>
  <c r="B14" i="8"/>
  <c r="B13" i="8"/>
  <c r="B12" i="8"/>
  <c r="C6" i="8"/>
  <c r="G10" i="8"/>
  <c r="G11" i="8"/>
  <c r="G9" i="8"/>
  <c r="G8" i="8"/>
  <c r="G7" i="8"/>
  <c r="G5" i="8"/>
  <c r="G6" i="8"/>
  <c r="G4" i="8"/>
  <c r="G3" i="8"/>
  <c r="G12" i="8" s="1"/>
  <c r="C8" i="8"/>
  <c r="C7" i="8"/>
  <c r="C5" i="8"/>
  <c r="C4" i="8"/>
  <c r="C3" i="8"/>
  <c r="C9" i="8" l="1"/>
  <c r="G13" i="8" s="1"/>
</calcChain>
</file>

<file path=xl/sharedStrings.xml><?xml version="1.0" encoding="utf-8"?>
<sst xmlns="http://schemas.openxmlformats.org/spreadsheetml/2006/main" count="46" uniqueCount="26">
  <si>
    <t>FC</t>
  </si>
  <si>
    <t>IP</t>
  </si>
  <si>
    <t>II</t>
  </si>
  <si>
    <t>Organización</t>
  </si>
  <si>
    <t>Digitalización</t>
  </si>
  <si>
    <t>SOATA FACTURA 4</t>
  </si>
  <si>
    <t>MAICAO FACTURA 5</t>
  </si>
  <si>
    <t>BOGOTÁ FACTURA 6</t>
  </si>
  <si>
    <t>T</t>
  </si>
  <si>
    <t>1515 de 2025</t>
  </si>
  <si>
    <t>1591 de 2025</t>
  </si>
  <si>
    <t>1588 de 2025</t>
  </si>
  <si>
    <t>Contrato No.</t>
  </si>
  <si>
    <t>Valor del Contrato</t>
  </si>
  <si>
    <t>Valor Pagado</t>
  </si>
  <si>
    <t>1516 de 2025</t>
  </si>
  <si>
    <t>BM007 de 2025</t>
  </si>
  <si>
    <t>% de avance financiero</t>
  </si>
  <si>
    <t>Tecnico</t>
  </si>
  <si>
    <t>Valor Pendiente de Pago</t>
  </si>
  <si>
    <t>Total reserva 2025 a hoy</t>
  </si>
  <si>
    <t>Comentario</t>
  </si>
  <si>
    <t>Proyecto en ejecución, facturas depende de el avance del contrato</t>
  </si>
  <si>
    <t>Proyecto finalizado: Pendiente 2 facturas de producto terminado y 6 facturas de traslado</t>
  </si>
  <si>
    <t>Proyecto en ejecución:  Pendiente 5 facturas de producto terminado y 6 facturas de traslado</t>
  </si>
  <si>
    <t>Proyecto finalizado: Pendiente 2 facturas por concepto de traslado y discos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</si>
</sst>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3" borderId="0" xfId="0" applyFill="1"/>
    <xf numFmtId="164" fontId="0" fillId="0" borderId="0" xfId="0" applyNumberFormat="1"/>
    <xf numFmtId="0" fontId="0" fillId="5" borderId="0" xfId="0" applyFill="1"/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5" borderId="0" xfId="0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9" fontId="0" fillId="3" borderId="1" xfId="1" applyFont="1" applyFill="1" applyBorder="1" applyAlignment="1">
      <alignment horizontal="center" vertical="center"/>
    </xf>
    <xf numFmtId="44" fontId="0" fillId="3" borderId="1" xfId="0" applyNumberFormat="1" applyFill="1" applyBorder="1" applyAlignment="1">
      <alignment horizontal="center" vertical="center"/>
    </xf>
    <xf numFmtId="3" fontId="0" fillId="3" borderId="0" xfId="0" applyNumberFormat="1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  <xf numFmtId="8" fontId="0" fillId="3" borderId="1" xfId="0" applyNumberForma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ly\Documents\SNR\2026\5.%20Mayo\Facturas\Cuadro%20Control%20de%20Facturas%20V2.xlsx" TargetMode="External"/><Relationship Id="rId1" Type="http://schemas.openxmlformats.org/officeDocument/2006/relationships/externalLinkPath" Target="Cuadro%20Control%20de%20Factura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3"/>
      <sheetName val="2024"/>
      <sheetName val="2025"/>
      <sheetName val="Proximos en Facturas"/>
      <sheetName val="Hoja1"/>
    </sheetNames>
    <sheetDataSet>
      <sheetData sheetId="0"/>
      <sheetData sheetId="1"/>
      <sheetData sheetId="2"/>
      <sheetData sheetId="3"/>
      <sheetData sheetId="4">
        <row r="1">
          <cell r="E1">
            <v>798141623.20000005</v>
          </cell>
        </row>
        <row r="2">
          <cell r="E2">
            <v>312241251.89999998</v>
          </cell>
        </row>
        <row r="3">
          <cell r="E3">
            <v>137409602.09999999</v>
          </cell>
        </row>
        <row r="4">
          <cell r="E4">
            <v>88275228</v>
          </cell>
        </row>
        <row r="5">
          <cell r="E5">
            <v>253833010.38</v>
          </cell>
        </row>
        <row r="6">
          <cell r="E6">
            <v>227183875.43000001</v>
          </cell>
        </row>
        <row r="7">
          <cell r="E7">
            <v>279316245.67000002</v>
          </cell>
        </row>
        <row r="8">
          <cell r="E8">
            <v>298470311.41000003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503D-827C-42AB-9C8B-0EB40E3A04E8}">
  <dimension ref="A1:R16"/>
  <sheetViews>
    <sheetView workbookViewId="0">
      <selection activeCell="D11" sqref="D11"/>
    </sheetView>
  </sheetViews>
  <sheetFormatPr baseColWidth="10" defaultRowHeight="14.4" x14ac:dyDescent="0.3"/>
  <cols>
    <col min="1" max="8" width="8.6640625" customWidth="1"/>
    <col min="10" max="13" width="8.6640625" customWidth="1"/>
    <col min="15" max="18" width="8.6640625" customWidth="1"/>
  </cols>
  <sheetData>
    <row r="1" spans="1:18" x14ac:dyDescent="0.3">
      <c r="A1" s="28" t="s">
        <v>5</v>
      </c>
      <c r="B1" s="28"/>
      <c r="C1" s="28"/>
      <c r="D1" s="28"/>
      <c r="E1" s="28"/>
      <c r="F1" s="28"/>
      <c r="G1" s="28"/>
      <c r="H1" s="28"/>
      <c r="J1" s="28" t="s">
        <v>6</v>
      </c>
      <c r="K1" s="28"/>
      <c r="L1" s="28"/>
      <c r="M1" s="28"/>
      <c r="O1" s="28" t="s">
        <v>7</v>
      </c>
      <c r="P1" s="28"/>
      <c r="Q1" s="28"/>
      <c r="R1" s="28"/>
    </row>
    <row r="2" spans="1:18" x14ac:dyDescent="0.3">
      <c r="A2" s="28" t="s">
        <v>3</v>
      </c>
      <c r="B2" s="28"/>
      <c r="C2" s="28"/>
      <c r="D2" s="28"/>
      <c r="E2" s="28" t="s">
        <v>4</v>
      </c>
      <c r="F2" s="28"/>
      <c r="G2" s="28"/>
      <c r="H2" s="28"/>
      <c r="J2" s="28" t="s">
        <v>4</v>
      </c>
      <c r="K2" s="28"/>
      <c r="L2" s="28"/>
      <c r="M2" s="28"/>
      <c r="O2" s="28" t="s">
        <v>4</v>
      </c>
      <c r="P2" s="28"/>
      <c r="Q2" s="28"/>
      <c r="R2" s="28"/>
    </row>
    <row r="3" spans="1:18" x14ac:dyDescent="0.3">
      <c r="A3" s="10">
        <v>5.6</v>
      </c>
      <c r="B3" s="10">
        <v>26825</v>
      </c>
      <c r="C3" s="11">
        <f>B3/4800</f>
        <v>5.588541666666667</v>
      </c>
      <c r="D3" s="10" t="s">
        <v>0</v>
      </c>
      <c r="E3" s="10">
        <v>1.9</v>
      </c>
      <c r="F3" s="10">
        <v>9169</v>
      </c>
      <c r="G3" s="11">
        <f>F3/4800</f>
        <v>1.9102083333333333</v>
      </c>
      <c r="H3" s="10" t="s">
        <v>0</v>
      </c>
      <c r="J3" s="10">
        <v>2</v>
      </c>
      <c r="K3" s="10">
        <v>9835</v>
      </c>
      <c r="L3" s="11">
        <f>K3/4800</f>
        <v>2.0489583333333332</v>
      </c>
      <c r="M3" s="10" t="s">
        <v>0</v>
      </c>
      <c r="O3" s="4">
        <v>15.2</v>
      </c>
      <c r="P3" s="4">
        <v>91444</v>
      </c>
      <c r="Q3" s="7">
        <f>P3/6000</f>
        <v>15.240666666666666</v>
      </c>
      <c r="R3" s="4" t="s">
        <v>8</v>
      </c>
    </row>
    <row r="4" spans="1:18" x14ac:dyDescent="0.3">
      <c r="A4" s="10">
        <v>5</v>
      </c>
      <c r="B4" s="10">
        <v>24199</v>
      </c>
      <c r="C4" s="11">
        <f>B4/4800</f>
        <v>5.0414583333333329</v>
      </c>
      <c r="D4" s="10" t="s">
        <v>1</v>
      </c>
      <c r="E4" s="10">
        <v>3.7</v>
      </c>
      <c r="F4" s="10">
        <v>17629</v>
      </c>
      <c r="G4" s="11">
        <f>F4/4800</f>
        <v>3.6727083333333335</v>
      </c>
      <c r="H4" s="10" t="s">
        <v>0</v>
      </c>
      <c r="J4" s="10">
        <v>1.2</v>
      </c>
      <c r="K4" s="10">
        <v>5915</v>
      </c>
      <c r="L4" s="11">
        <f t="shared" ref="L4:L5" si="0">K4/4800</f>
        <v>1.2322916666666666</v>
      </c>
      <c r="M4" s="10" t="s">
        <v>2</v>
      </c>
      <c r="O4" s="4">
        <v>15.4</v>
      </c>
      <c r="P4" s="4">
        <v>92122</v>
      </c>
      <c r="Q4" s="7">
        <f t="shared" ref="Q4:Q7" si="1">P4/6000</f>
        <v>15.353666666666667</v>
      </c>
      <c r="R4" s="4" t="s">
        <v>8</v>
      </c>
    </row>
    <row r="5" spans="1:18" x14ac:dyDescent="0.3">
      <c r="A5" s="10">
        <v>3.9</v>
      </c>
      <c r="B5" s="10">
        <v>18562</v>
      </c>
      <c r="C5" s="11">
        <f>B5/4800</f>
        <v>3.8670833333333334</v>
      </c>
      <c r="D5" s="10" t="s">
        <v>2</v>
      </c>
      <c r="E5" s="10">
        <v>3.9</v>
      </c>
      <c r="F5" s="10">
        <v>18563</v>
      </c>
      <c r="G5" s="11">
        <f t="shared" ref="G5:G6" si="2">F5/4800</f>
        <v>3.8672916666666666</v>
      </c>
      <c r="H5" s="10" t="s">
        <v>2</v>
      </c>
      <c r="J5" s="10">
        <v>0.8</v>
      </c>
      <c r="K5" s="10">
        <v>3980</v>
      </c>
      <c r="L5" s="11">
        <f t="shared" si="0"/>
        <v>0.82916666666666672</v>
      </c>
      <c r="M5" s="10" t="s">
        <v>1</v>
      </c>
      <c r="O5" s="4">
        <v>30.3</v>
      </c>
      <c r="P5" s="4">
        <v>181958</v>
      </c>
      <c r="Q5" s="7">
        <f t="shared" si="1"/>
        <v>30.326333333333334</v>
      </c>
      <c r="R5" s="4" t="s">
        <v>8</v>
      </c>
    </row>
    <row r="6" spans="1:18" x14ac:dyDescent="0.3">
      <c r="A6" s="4">
        <v>20.5</v>
      </c>
      <c r="B6" s="4">
        <v>128827</v>
      </c>
      <c r="C6" s="7">
        <f>B6/6000</f>
        <v>21.471166666666665</v>
      </c>
      <c r="D6" s="4"/>
      <c r="E6" s="10">
        <v>5</v>
      </c>
      <c r="F6" s="10">
        <v>22551</v>
      </c>
      <c r="G6" s="11">
        <f t="shared" si="2"/>
        <v>4.6981250000000001</v>
      </c>
      <c r="H6" s="10" t="s">
        <v>1</v>
      </c>
      <c r="J6" s="4">
        <v>12.7</v>
      </c>
      <c r="K6" s="4">
        <v>76493</v>
      </c>
      <c r="L6" s="7">
        <f>K6/6000</f>
        <v>12.748833333333334</v>
      </c>
      <c r="M6" s="4"/>
      <c r="O6" s="4">
        <v>30.7</v>
      </c>
      <c r="P6" s="4">
        <v>184316</v>
      </c>
      <c r="Q6" s="7">
        <f t="shared" si="1"/>
        <v>30.719333333333335</v>
      </c>
      <c r="R6" s="4" t="s">
        <v>8</v>
      </c>
    </row>
    <row r="7" spans="1:18" x14ac:dyDescent="0.3">
      <c r="A7" s="4">
        <v>22.9</v>
      </c>
      <c r="B7" s="4">
        <v>137311</v>
      </c>
      <c r="C7" s="7">
        <f>B7/6000</f>
        <v>22.885166666666667</v>
      </c>
      <c r="D7" s="4"/>
      <c r="E7" s="4">
        <v>14.4</v>
      </c>
      <c r="F7" s="4">
        <v>86486</v>
      </c>
      <c r="G7" s="7">
        <f>F7/6000</f>
        <v>14.414333333333333</v>
      </c>
      <c r="H7" s="4"/>
      <c r="J7" s="4">
        <v>12.5</v>
      </c>
      <c r="K7" s="4">
        <v>74980</v>
      </c>
      <c r="L7" s="7">
        <f t="shared" ref="L7:L11" si="3">K7/6000</f>
        <v>12.496666666666666</v>
      </c>
      <c r="M7" s="4"/>
      <c r="O7" s="4">
        <v>29.8</v>
      </c>
      <c r="P7" s="4">
        <v>178637</v>
      </c>
      <c r="Q7" s="7">
        <f t="shared" si="1"/>
        <v>29.772833333333335</v>
      </c>
      <c r="R7" s="4" t="s">
        <v>8</v>
      </c>
    </row>
    <row r="8" spans="1:18" x14ac:dyDescent="0.3">
      <c r="A8" s="4">
        <v>42.4</v>
      </c>
      <c r="B8" s="4">
        <v>253558</v>
      </c>
      <c r="C8" s="7">
        <f>B8/6000</f>
        <v>42.259666666666668</v>
      </c>
      <c r="D8" s="4"/>
      <c r="E8" s="4">
        <v>14.1</v>
      </c>
      <c r="F8" s="4">
        <v>84497</v>
      </c>
      <c r="G8" s="7">
        <f>F8/6000</f>
        <v>14.082833333333333</v>
      </c>
      <c r="H8" s="4"/>
      <c r="J8" s="4">
        <v>14.1</v>
      </c>
      <c r="K8" s="4">
        <v>84373</v>
      </c>
      <c r="L8" s="7">
        <f t="shared" si="3"/>
        <v>14.062166666666666</v>
      </c>
      <c r="M8" s="4"/>
    </row>
    <row r="9" spans="1:18" x14ac:dyDescent="0.3">
      <c r="A9" s="4"/>
      <c r="B9" s="4"/>
      <c r="C9" s="12">
        <f>SUM(C3:C8)</f>
        <v>101.11308333333332</v>
      </c>
      <c r="D9" s="4"/>
      <c r="E9" s="4">
        <v>14.1</v>
      </c>
      <c r="F9" s="4">
        <v>84632</v>
      </c>
      <c r="G9" s="7">
        <f>F9/6000</f>
        <v>14.105333333333334</v>
      </c>
      <c r="H9" s="4"/>
      <c r="J9" s="4">
        <v>10.199999999999999</v>
      </c>
      <c r="K9" s="4">
        <v>61419</v>
      </c>
      <c r="L9" s="7">
        <f t="shared" si="3"/>
        <v>10.236499999999999</v>
      </c>
      <c r="M9" s="4"/>
      <c r="P9" s="4">
        <v>728154</v>
      </c>
      <c r="Q9" s="7">
        <f>P9/6000</f>
        <v>121.35899999999999</v>
      </c>
    </row>
    <row r="10" spans="1:18" x14ac:dyDescent="0.3">
      <c r="A10" s="4"/>
      <c r="B10" s="4"/>
      <c r="C10" s="4"/>
      <c r="D10" s="4"/>
      <c r="E10" s="4">
        <v>14.4</v>
      </c>
      <c r="F10" s="4">
        <v>86433</v>
      </c>
      <c r="G10" s="7">
        <f t="shared" ref="G10:G11" si="4">F10/6000</f>
        <v>14.4055</v>
      </c>
      <c r="H10" s="4"/>
      <c r="J10" s="4">
        <v>11.8</v>
      </c>
      <c r="K10" s="4">
        <v>71046</v>
      </c>
      <c r="L10" s="7">
        <f t="shared" si="3"/>
        <v>11.840999999999999</v>
      </c>
      <c r="M10" s="4"/>
      <c r="Q10">
        <v>92.5</v>
      </c>
    </row>
    <row r="11" spans="1:18" x14ac:dyDescent="0.3">
      <c r="A11" s="4"/>
      <c r="B11" s="4"/>
      <c r="C11" s="4"/>
      <c r="D11" s="4"/>
      <c r="E11" s="4">
        <v>14.2</v>
      </c>
      <c r="F11" s="4">
        <v>85035</v>
      </c>
      <c r="G11" s="7">
        <f t="shared" si="4"/>
        <v>14.172499999999999</v>
      </c>
      <c r="H11" s="4"/>
      <c r="J11" s="4">
        <v>5.2</v>
      </c>
      <c r="K11" s="4">
        <v>31256</v>
      </c>
      <c r="L11" s="7">
        <f t="shared" si="3"/>
        <v>5.2093333333333334</v>
      </c>
      <c r="M11" s="4"/>
      <c r="Q11" s="2">
        <f>Q9-Q10</f>
        <v>28.858999999999995</v>
      </c>
    </row>
    <row r="12" spans="1:18" x14ac:dyDescent="0.3">
      <c r="A12" s="8"/>
      <c r="B12" s="9">
        <f>514727/6000</f>
        <v>85.787833333333339</v>
      </c>
      <c r="C12" s="4"/>
      <c r="D12" s="4"/>
      <c r="E12" s="4"/>
      <c r="F12" s="4"/>
      <c r="G12" s="12">
        <f>SUM(G3:G11)</f>
        <v>85.328833333333336</v>
      </c>
      <c r="H12" s="4"/>
    </row>
    <row r="13" spans="1:18" x14ac:dyDescent="0.3">
      <c r="A13" s="8" t="s">
        <v>0</v>
      </c>
      <c r="B13" s="9">
        <f>26785/4800</f>
        <v>5.5802083333333332</v>
      </c>
      <c r="C13" s="4"/>
      <c r="D13" s="4"/>
      <c r="E13" s="4"/>
      <c r="F13" s="4"/>
      <c r="G13" s="7">
        <f>G12-C9</f>
        <v>-15.784249999999986</v>
      </c>
      <c r="H13" s="4"/>
      <c r="K13" s="6">
        <f>395791/6000</f>
        <v>65.965166666666661</v>
      </c>
      <c r="L13" s="3"/>
    </row>
    <row r="14" spans="1:18" x14ac:dyDescent="0.3">
      <c r="A14" s="8" t="s">
        <v>2</v>
      </c>
      <c r="B14" s="9">
        <f>18561/4800</f>
        <v>3.8668749999999998</v>
      </c>
      <c r="C14" s="4"/>
      <c r="D14" s="4"/>
      <c r="E14" s="4"/>
      <c r="F14" s="4"/>
      <c r="G14" s="4"/>
      <c r="H14" s="4"/>
      <c r="K14" s="9">
        <f>9939/4800</f>
        <v>2.0706250000000002</v>
      </c>
      <c r="L14" s="5" t="s">
        <v>0</v>
      </c>
    </row>
    <row r="15" spans="1:18" x14ac:dyDescent="0.3">
      <c r="A15" s="8" t="s">
        <v>1</v>
      </c>
      <c r="B15" s="9">
        <f>24050/4800</f>
        <v>5.010416666666667</v>
      </c>
      <c r="C15" s="4"/>
      <c r="D15" s="4"/>
      <c r="E15" s="4"/>
      <c r="F15" s="4"/>
      <c r="G15" s="4"/>
      <c r="H15" s="4"/>
      <c r="K15" s="6">
        <f>5929/4800</f>
        <v>1.2352083333333332</v>
      </c>
      <c r="L15" s="5" t="s">
        <v>2</v>
      </c>
    </row>
    <row r="16" spans="1:18" x14ac:dyDescent="0.3">
      <c r="K16" s="6">
        <f>3980/4800</f>
        <v>0.82916666666666672</v>
      </c>
      <c r="L16" s="5" t="s">
        <v>1</v>
      </c>
    </row>
  </sheetData>
  <mergeCells count="7">
    <mergeCell ref="O1:R1"/>
    <mergeCell ref="O2:R2"/>
    <mergeCell ref="A2:D2"/>
    <mergeCell ref="E2:H2"/>
    <mergeCell ref="A1:H1"/>
    <mergeCell ref="J2:M2"/>
    <mergeCell ref="J1:M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30249-F977-4799-BC80-57013A1D048A}">
  <dimension ref="B2:H9"/>
  <sheetViews>
    <sheetView tabSelected="1" workbookViewId="0">
      <selection activeCell="G4" sqref="G4:G7"/>
    </sheetView>
  </sheetViews>
  <sheetFormatPr baseColWidth="10" defaultColWidth="10.88671875" defaultRowHeight="14.4" x14ac:dyDescent="0.3"/>
  <cols>
    <col min="1" max="1" width="10.88671875" style="1"/>
    <col min="2" max="2" width="13.109375" style="1" bestFit="1" customWidth="1"/>
    <col min="3" max="3" width="13.109375" style="1" hidden="1" customWidth="1"/>
    <col min="4" max="4" width="18.77734375" style="15" bestFit="1" customWidth="1"/>
    <col min="5" max="5" width="19" style="15" bestFit="1" customWidth="1"/>
    <col min="6" max="6" width="15" style="15" customWidth="1"/>
    <col min="7" max="7" width="21.109375" style="15" bestFit="1" customWidth="1"/>
    <col min="8" max="8" width="40.44140625" style="1" customWidth="1"/>
    <col min="9" max="16384" width="10.88671875" style="1"/>
  </cols>
  <sheetData>
    <row r="2" spans="2:8" ht="14.55" customHeight="1" x14ac:dyDescent="0.3">
      <c r="B2" s="26" t="s">
        <v>12</v>
      </c>
      <c r="C2" s="26" t="s">
        <v>18</v>
      </c>
      <c r="D2" s="26" t="s">
        <v>13</v>
      </c>
      <c r="E2" s="26" t="s">
        <v>14</v>
      </c>
      <c r="F2" s="23" t="s">
        <v>17</v>
      </c>
      <c r="G2" s="23" t="s">
        <v>19</v>
      </c>
      <c r="H2" s="23" t="s">
        <v>21</v>
      </c>
    </row>
    <row r="3" spans="2:8" x14ac:dyDescent="0.3">
      <c r="B3" s="27"/>
      <c r="C3" s="27"/>
      <c r="D3" s="27"/>
      <c r="E3" s="27"/>
      <c r="F3" s="24"/>
      <c r="G3" s="24"/>
      <c r="H3" s="24"/>
    </row>
    <row r="4" spans="2:8" ht="28.8" x14ac:dyDescent="0.3">
      <c r="B4" s="16" t="s">
        <v>9</v>
      </c>
      <c r="C4" s="16"/>
      <c r="D4" s="14">
        <v>10669225338</v>
      </c>
      <c r="E4" s="14">
        <v>9999898286.6290016</v>
      </c>
      <c r="F4" s="13">
        <f>E4/D4</f>
        <v>0.9372656373666518</v>
      </c>
      <c r="G4" s="14">
        <f>D4-E4</f>
        <v>669327051.37099838</v>
      </c>
      <c r="H4" s="22" t="s">
        <v>23</v>
      </c>
    </row>
    <row r="5" spans="2:8" ht="28.8" x14ac:dyDescent="0.3">
      <c r="B5" s="16" t="s">
        <v>15</v>
      </c>
      <c r="C5" s="21"/>
      <c r="D5" s="14">
        <v>10169817000</v>
      </c>
      <c r="E5" s="14">
        <v>9234879601.5</v>
      </c>
      <c r="F5" s="13">
        <f>E5/D5</f>
        <v>0.90806743144935642</v>
      </c>
      <c r="G5" s="14">
        <f>D5-E5</f>
        <v>934937398.5</v>
      </c>
      <c r="H5" s="22" t="s">
        <v>24</v>
      </c>
    </row>
    <row r="6" spans="2:8" ht="28.8" x14ac:dyDescent="0.3">
      <c r="B6" s="17" t="s">
        <v>11</v>
      </c>
      <c r="C6" s="17"/>
      <c r="D6" s="18">
        <v>7578157220</v>
      </c>
      <c r="E6" s="18">
        <v>6820341498.0000038</v>
      </c>
      <c r="F6" s="13">
        <f>E6/D6</f>
        <v>0.90000000000000047</v>
      </c>
      <c r="G6" s="14">
        <f t="shared" ref="G6:G7" si="0">D6-E6</f>
        <v>757815721.99999619</v>
      </c>
      <c r="H6" s="22" t="s">
        <v>25</v>
      </c>
    </row>
    <row r="7" spans="2:8" ht="28.8" x14ac:dyDescent="0.3">
      <c r="B7" s="16" t="s">
        <v>10</v>
      </c>
      <c r="C7" s="16"/>
      <c r="D7" s="14">
        <v>7891186621</v>
      </c>
      <c r="E7" s="19">
        <v>7102067958.9000006</v>
      </c>
      <c r="F7" s="13">
        <f>E7/D7</f>
        <v>0.9</v>
      </c>
      <c r="G7" s="14">
        <f t="shared" si="0"/>
        <v>789118662.09999943</v>
      </c>
      <c r="H7" s="22" t="s">
        <v>25</v>
      </c>
    </row>
    <row r="8" spans="2:8" ht="28.8" x14ac:dyDescent="0.3">
      <c r="B8" s="16" t="s">
        <v>16</v>
      </c>
      <c r="C8" s="16"/>
      <c r="D8" s="14">
        <v>4432084256</v>
      </c>
      <c r="E8" s="14">
        <f>SUM([1]Hoja1!$E$1:$E$8)</f>
        <v>2394871148.0900002</v>
      </c>
      <c r="F8" s="13">
        <f>E8/D8</f>
        <v>0.5403487410799801</v>
      </c>
      <c r="G8" s="14">
        <f>D8-E8</f>
        <v>2037213107.9099998</v>
      </c>
      <c r="H8" s="22" t="s">
        <v>22</v>
      </c>
    </row>
    <row r="9" spans="2:8" x14ac:dyDescent="0.3">
      <c r="B9" s="25" t="s">
        <v>20</v>
      </c>
      <c r="C9" s="25"/>
      <c r="D9" s="25"/>
      <c r="E9" s="25"/>
      <c r="F9" s="25"/>
      <c r="G9" s="20">
        <f>SUM(G4:G8)</f>
        <v>5188411941.8809938</v>
      </c>
    </row>
  </sheetData>
  <mergeCells count="8">
    <mergeCell ref="H2:H3"/>
    <mergeCell ref="C2:C3"/>
    <mergeCell ref="G2:G3"/>
    <mergeCell ref="B9:F9"/>
    <mergeCell ref="F2:F3"/>
    <mergeCell ref="B2:B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Hoja3</vt:lpstr>
      <vt:lpstr>Estimación de Pago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Vanessa Camacho Martinez</dc:creator>
  <cp:lastModifiedBy>K Camacho</cp:lastModifiedBy>
  <dcterms:created xsi:type="dcterms:W3CDTF">2024-05-22T13:22:38Z</dcterms:created>
  <dcterms:modified xsi:type="dcterms:W3CDTF">2026-05-22T14:09:04Z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2025-11-05T02:08:04Z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0f8f61d7-3acf-42b5-a5a0-bca6a5dc778d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